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100" windowHeight="1215"/>
  </bookViews>
  <sheets>
    <sheet name="Лист2" sheetId="3" r:id="rId1"/>
    <sheet name="Лист1" sheetId="4" r:id="rId2"/>
  </sheets>
  <definedNames>
    <definedName name="_xlnm.Print_Titles" localSheetId="0">Лист2!$8:$8</definedName>
  </definedNames>
  <calcPr calcId="144525"/>
</workbook>
</file>

<file path=xl/calcChain.xml><?xml version="1.0" encoding="utf-8"?>
<calcChain xmlns="http://schemas.openxmlformats.org/spreadsheetml/2006/main">
  <c r="F25" i="3" l="1"/>
  <c r="E25" i="3"/>
  <c r="F37" i="3" l="1"/>
  <c r="E37" i="3"/>
  <c r="E49" i="3"/>
  <c r="E43" i="3" s="1"/>
  <c r="H32" i="3"/>
  <c r="E69" i="3"/>
  <c r="E50" i="3"/>
  <c r="E44" i="3" s="1"/>
  <c r="F49" i="3"/>
  <c r="F43" i="3" s="1"/>
  <c r="F50" i="3"/>
  <c r="F44" i="3" s="1"/>
  <c r="H55" i="3"/>
  <c r="H49" i="3" s="1"/>
  <c r="H56" i="3"/>
  <c r="H52" i="3"/>
  <c r="F69" i="3"/>
  <c r="H27" i="3"/>
  <c r="H29" i="3"/>
  <c r="H30" i="3"/>
  <c r="H31" i="3"/>
  <c r="H39" i="3"/>
  <c r="H54" i="3"/>
  <c r="H57" i="3"/>
  <c r="H58" i="3"/>
  <c r="H59" i="3"/>
  <c r="H60" i="3"/>
  <c r="H61" i="3"/>
  <c r="H74" i="3"/>
  <c r="H76" i="3"/>
  <c r="H78" i="3"/>
  <c r="H86" i="3"/>
  <c r="H87" i="3"/>
  <c r="H100" i="3"/>
  <c r="F98" i="3"/>
  <c r="F96" i="3" s="1"/>
  <c r="F81" i="3"/>
  <c r="F80" i="3" s="1"/>
  <c r="F51" i="3"/>
  <c r="F47" i="3"/>
  <c r="E98" i="3"/>
  <c r="E92" i="3" s="1"/>
  <c r="E90" i="3" s="1"/>
  <c r="E88" i="3" s="1"/>
  <c r="E81" i="3"/>
  <c r="E80" i="3" s="1"/>
  <c r="E51" i="3"/>
  <c r="E45" i="3" s="1"/>
  <c r="E14" i="3" s="1"/>
  <c r="E47" i="3"/>
  <c r="E41" i="3" s="1"/>
  <c r="H37" i="3" l="1"/>
  <c r="H69" i="3"/>
  <c r="F92" i="3"/>
  <c r="F90" i="3" s="1"/>
  <c r="H43" i="3"/>
  <c r="H44" i="3"/>
  <c r="E48" i="3"/>
  <c r="E46" i="3" s="1"/>
  <c r="E40" i="3" s="1"/>
  <c r="F48" i="3"/>
  <c r="H47" i="3"/>
  <c r="H51" i="3"/>
  <c r="H80" i="3"/>
  <c r="F45" i="3"/>
  <c r="H45" i="3" s="1"/>
  <c r="F21" i="3"/>
  <c r="H25" i="3"/>
  <c r="H81" i="3"/>
  <c r="H98" i="3"/>
  <c r="F94" i="3"/>
  <c r="H50" i="3"/>
  <c r="F41" i="3"/>
  <c r="H41" i="3" s="1"/>
  <c r="F12" i="3"/>
  <c r="F23" i="3"/>
  <c r="F19" i="3"/>
  <c r="F63" i="3"/>
  <c r="F35" i="3"/>
  <c r="E23" i="3"/>
  <c r="E96" i="3"/>
  <c r="E94" i="3" s="1"/>
  <c r="E63" i="3"/>
  <c r="E35" i="3"/>
  <c r="E33" i="3" s="1"/>
  <c r="E21" i="3"/>
  <c r="E19" i="3"/>
  <c r="E13" i="3" s="1"/>
  <c r="E42" i="3" l="1"/>
  <c r="F68" i="3"/>
  <c r="E62" i="3"/>
  <c r="E68" i="3"/>
  <c r="H68" i="3" s="1"/>
  <c r="F88" i="3"/>
  <c r="E17" i="3"/>
  <c r="E15" i="3" s="1"/>
  <c r="E12" i="3"/>
  <c r="H12" i="3" s="1"/>
  <c r="F14" i="3"/>
  <c r="H14" i="3" s="1"/>
  <c r="H21" i="3"/>
  <c r="H94" i="3"/>
  <c r="H19" i="3"/>
  <c r="F33" i="3"/>
  <c r="H33" i="3" s="1"/>
  <c r="H35" i="3"/>
  <c r="H92" i="3"/>
  <c r="F42" i="3"/>
  <c r="H42" i="3" s="1"/>
  <c r="H48" i="3"/>
  <c r="F13" i="3"/>
  <c r="H23" i="3"/>
  <c r="F17" i="3"/>
  <c r="H63" i="3"/>
  <c r="H96" i="3"/>
  <c r="F10" i="3"/>
  <c r="F46" i="3"/>
  <c r="F62" i="3"/>
  <c r="E10" i="3"/>
  <c r="E9" i="3" l="1"/>
  <c r="E11" i="3"/>
  <c r="H13" i="3"/>
  <c r="H62" i="3"/>
  <c r="F15" i="3"/>
  <c r="H17" i="3"/>
  <c r="F40" i="3"/>
  <c r="H40" i="3" s="1"/>
  <c r="H46" i="3"/>
  <c r="H90" i="3"/>
  <c r="H88" i="3"/>
  <c r="F11" i="3"/>
  <c r="H10" i="3"/>
  <c r="H11" i="3" l="1"/>
  <c r="F9" i="3"/>
  <c r="H9" i="3" s="1"/>
  <c r="H15" i="3"/>
</calcChain>
</file>

<file path=xl/sharedStrings.xml><?xml version="1.0" encoding="utf-8"?>
<sst xmlns="http://schemas.openxmlformats.org/spreadsheetml/2006/main" count="181" uniqueCount="90">
  <si>
    <t>Наименование муниципальной программы, подпрограммы, основного мероприятия, мероприятия</t>
  </si>
  <si>
    <t>Источник финансирования</t>
  </si>
  <si>
    <t>Код целевой статьи расходов</t>
  </si>
  <si>
    <t>Код цели</t>
  </si>
  <si>
    <t>Всего</t>
  </si>
  <si>
    <t>местный бюджет</t>
  </si>
  <si>
    <t>иные не запрещенные законодательством источники:</t>
  </si>
  <si>
    <t>федеральный бюджет</t>
  </si>
  <si>
    <t>областной бюджет</t>
  </si>
  <si>
    <t>средства юридических и физических лиц</t>
  </si>
  <si>
    <t>1. Подпрограмма «Реализация мер социальной поддержки отдельных категорий граждан», в том числе:</t>
  </si>
  <si>
    <t>3. Подпрограмма «Реализация дополнительных мероприятий для  граждан, находящихся в трудной жизненной ситуации или нуждающихся в особом участии государства и общества», в том числе:</t>
  </si>
  <si>
    <t>4. Подпрограмма «Повышение эффективности управления системой социальной поддержки и социального обслуживания», в том числе</t>
  </si>
  <si>
    <t xml:space="preserve">1.1. Основное мероприятие:
оказание мер социальной поддержки отдельным категориям граждан
</t>
  </si>
  <si>
    <t xml:space="preserve">1.2. Основное мероприятие:
поддержка семьи, материнства и детства
</t>
  </si>
  <si>
    <t xml:space="preserve">2. Подпрограмма «Развитие социального обслуживания населения», в том числе:
</t>
  </si>
  <si>
    <t>2. 1. Основное мероприятие:
деятельность социальных служб по социальной поддержке, оказанию социально-бытовых, социально-медицинских, психолого-педагогических, социально- правовых услуг, проведению социальной адаптации и реабилитации граждан, находящихся в трудной жизненной ситуации</t>
  </si>
  <si>
    <t xml:space="preserve">3.1. Основное мероприятие:
мероприятия, направленные на повышение качества жизни населения
</t>
  </si>
  <si>
    <t>3.1.1. Мероприятие:
оказание адресной социальной помощи жителям города Прокопьевска, оказавшимся в трудной жизненной ситуации и отдельных категорий граждан, нуждающихся в особом участии государства и общества</t>
  </si>
  <si>
    <t>3.1. 2. Мероприятие:
организация и проведение социально значимых мероприятий</t>
  </si>
  <si>
    <t>3.1.3. Мероприятие:
создание доступной среды для инвалидов и других маломобильных групп населения</t>
  </si>
  <si>
    <t xml:space="preserve">3.2.Основное мероприятие:
социальные гарантии лицам, замещавшим муниципальные и выборные должности
</t>
  </si>
  <si>
    <t>3.2.2. Мероприятие:
выплата единовременного поощрения муниципальному служащему за выслугу лет (стаж муниципальной службы) в связи с выходом на пенсию</t>
  </si>
  <si>
    <t xml:space="preserve">4. 1. Основное мероприятие:
координация деятельности социальных служб по социальной поддержке и социальному обслуживанию населения
</t>
  </si>
  <si>
    <t>4. 1. 1. Мероприятие:
социальная поддержка и социальное обслуживание в части содержания органов местного самоуправления</t>
  </si>
  <si>
    <t>0390002087</t>
  </si>
  <si>
    <t>0390002074</t>
  </si>
  <si>
    <t>0390002043</t>
  </si>
  <si>
    <t>0390002044</t>
  </si>
  <si>
    <t>0390002045</t>
  </si>
  <si>
    <t>0390002046</t>
  </si>
  <si>
    <t>0390002163</t>
  </si>
  <si>
    <t>0390002063</t>
  </si>
  <si>
    <t>0390002082</t>
  </si>
  <si>
    <t>Отчет</t>
  </si>
  <si>
    <t>об объеме финансовых ресурсов муниципальной программы Прокопьевского городского округа</t>
  </si>
  <si>
    <t>Директор муниципальной программы:</t>
  </si>
  <si>
    <t>Исполнитель:</t>
  </si>
  <si>
    <t xml:space="preserve">по социальным вопросам                                                            </t>
  </si>
  <si>
    <t>_______________________</t>
  </si>
  <si>
    <t>кассовое исполнение</t>
  </si>
  <si>
    <t>возврат неиспользованных бюджетных средств отчетного года в текущем году</t>
  </si>
  <si>
    <t xml:space="preserve">процент исполнения плана
(графа 6 - графа 7) / графа 5 x 100%
</t>
  </si>
  <si>
    <t xml:space="preserve">Муниципальная программа                                                                            «Качество жизни» 
</t>
  </si>
  <si>
    <t>10101  70010</t>
  </si>
  <si>
    <t>10101  70020</t>
  </si>
  <si>
    <t>10101  70030</t>
  </si>
  <si>
    <t>10101  70080</t>
  </si>
  <si>
    <t>10101  70110</t>
  </si>
  <si>
    <t>10101  80110</t>
  </si>
  <si>
    <t>10102  70060</t>
  </si>
  <si>
    <t>102Р3  51630</t>
  </si>
  <si>
    <t>10201  70190</t>
  </si>
  <si>
    <t>10201  13810</t>
  </si>
  <si>
    <t>10201  13820</t>
  </si>
  <si>
    <t>10301  13850</t>
  </si>
  <si>
    <t>10301  13860</t>
  </si>
  <si>
    <t>10301  13870</t>
  </si>
  <si>
    <t>10302  85010</t>
  </si>
  <si>
    <t>10302  10100</t>
  </si>
  <si>
    <t>10401  70280</t>
  </si>
  <si>
    <t>2.1.2. Мероприятие:
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</si>
  <si>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2.1.3. Мероприятие:
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</t>
  </si>
  <si>
    <t>2.1.4. Мероприятие:
создание системы долговременного ухода за гражданами пожилого возраста и инвалидами</t>
  </si>
  <si>
    <t xml:space="preserve">2.1.5. Мероприятие:
меры социальной поддержки работников муниципальных учреждений социального обслуживания в виде пособий и компенсации в соответствии с Законом Кемеровской области от 30 октября 2007 года № 132-ОЗ   «О мерах социальной поддержки работников муниципальных учреждений социального обслуживания» </t>
  </si>
  <si>
    <t>2.1.6. Мероприятие:
финансовое обеспечение деятельности учреждений для несовершеннолетних, нуждающихся в социальной реабилитации</t>
  </si>
  <si>
    <t>2.1.7. Мероприятие:
финансовое обеспечение учреждений социального обслуживания граждан пожилого возраста, инвалидов и других категорий граждан, находящихся в трудной жизненной ситуации</t>
  </si>
  <si>
    <t>3.2.1. Мероприятие:
финансовое обеспечение по выплате пенсий</t>
  </si>
  <si>
    <t xml:space="preserve">Объем финансовых ресурсов,  тыс. рублей
</t>
  </si>
  <si>
    <t>А.А. Алексеева</t>
  </si>
  <si>
    <t>О.В. Сергеева</t>
  </si>
  <si>
    <t xml:space="preserve">Председатель Комитета </t>
  </si>
  <si>
    <t>Заместитель председателя                                                                                  _______________                  Л.А. Гулак</t>
  </si>
  <si>
    <t>Л.А. Гулак</t>
  </si>
  <si>
    <t>10201  73880    102Р3  73880</t>
  </si>
  <si>
    <t>0390002055         0390002262</t>
  </si>
  <si>
    <t xml:space="preserve">0390002056                    </t>
  </si>
  <si>
    <t xml:space="preserve">10201  70170     </t>
  </si>
  <si>
    <t xml:space="preserve">1.1.1. Мероприятие:
обеспечение мер социальной поддержки ветеранов труда в соответствии с Законом Кемеровской области от                                                                                                                                 20 декабря 2004 года № 105-ОЗ                            «О мерах социальной поддержки отдельной категории ветеранов Великой Отечественной войны и ветеранов труда»
</t>
  </si>
  <si>
    <t xml:space="preserve">1.1.2. Мероприятие:
обеспечение мер социальной поддержки ветеранов Великой Отечественной войны, проработавших в тылу в период с 22 июня 1941 года по 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войны, в соответствии с Законом Кемеровской области от  20 декабря 2004 года № 105-ОЗ «О мерах социальной поддержки отдельной категории ветеранов Великой Отечественной войны и ветеранов труда»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</si>
  <si>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1.1.3. Мероприятие:
обеспечение мер социальной поддержки реабилитированных лиц и лиц, признанных пострадавшими от политических репрессий, в соответствии с Законом Кемеровской области от 20 декабря 2004 года  № 114-ОЗ  «О мерах социальной поддержки реабилитированных лиц и лиц, признанных пострадавшими от политических репрессий»
</t>
  </si>
  <si>
    <t xml:space="preserve">1.1.4. Мероприятие:
меры социальной поддержки отдельных категорий граждан в соответствии с Законом Кемеровской области от 
27 января 2005 года  № 15-ОЗ                                                                             «О мерах социальной поддержки отдельных категорий граждан»
</t>
  </si>
  <si>
    <t>1.1.5. Мероприятие:
обеспечение мер социальной поддержки по оплате проезда отдельными видами транспорта в соответствии с Законом Кемеровской области от                                                        28 декабря 2016 года  № 97-ОЗ                                                       «О мерах социальной поддержки по оплате проезда отдельными видами транспорта»</t>
  </si>
  <si>
    <t>1.1.6. Мероприятие:
выплата социального пособия на погребение и возмещение расходов по гарантированному перечню услуг по погребению в соответствии с Законом Кемеровской области от  07 декабря 2018 года   № 104-ОЗ  «О некоторых вопросах в сфере погребения и похоронного дела  в Кемеровской области»</t>
  </si>
  <si>
    <t xml:space="preserve">1.2.1. Мероприятие:
меры социальной поддержки отдельных категорий многодетных матерей в соответствии с Законом Кемеровской области    от 8 апреля 2008 года № 14-ОЗ                                      «О мерах социальной поддержки отдельных категорий многодетных матерей»
</t>
  </si>
  <si>
    <t>«Качество жизни"   за 2023 год</t>
  </si>
  <si>
    <t>сводная бюджетная роспись, план 2023 год</t>
  </si>
  <si>
    <t>Заместитель главы города Прокопьевск</t>
  </si>
  <si>
    <t>телефон: 8 (3846) 61-23-34</t>
  </si>
  <si>
    <t>23-51630-00000-00000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</si>
</sst>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top" wrapText="1"/>
    </xf>
    <xf numFmtId="49" fontId="0" fillId="0" borderId="0" xfId="0" applyNumberFormat="1" applyFill="1"/>
    <xf numFmtId="49" fontId="1" fillId="0" borderId="0" xfId="0" applyNumberFormat="1" applyFont="1" applyFill="1"/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justify"/>
    </xf>
    <xf numFmtId="0" fontId="2" fillId="0" borderId="0" xfId="0" applyFont="1" applyFill="1" applyAlignment="1">
      <alignment horizontal="justify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topLeftCell="A49" zoomScale="130" zoomScaleNormal="130" workbookViewId="0">
      <selection activeCell="D56" sqref="D56"/>
    </sheetView>
  </sheetViews>
  <sheetFormatPr defaultRowHeight="12.75" x14ac:dyDescent="0.2"/>
  <cols>
    <col min="1" max="1" width="35.7109375" style="6" customWidth="1"/>
    <col min="2" max="2" width="20.85546875" style="6" customWidth="1"/>
    <col min="3" max="3" width="15.28515625" style="12" customWidth="1"/>
    <col min="4" max="4" width="12.85546875" style="6" customWidth="1"/>
    <col min="5" max="5" width="15" style="6" customWidth="1"/>
    <col min="6" max="8" width="12.28515625" style="6" customWidth="1"/>
    <col min="9" max="16384" width="9.140625" style="6"/>
  </cols>
  <sheetData>
    <row r="1" spans="1:8" ht="9" customHeight="1" x14ac:dyDescent="0.2"/>
    <row r="2" spans="1:8" ht="15" customHeight="1" x14ac:dyDescent="0.25">
      <c r="A2" s="31" t="s">
        <v>34</v>
      </c>
      <c r="B2" s="31"/>
      <c r="C2" s="31"/>
      <c r="D2" s="31"/>
      <c r="E2" s="31"/>
      <c r="F2" s="31"/>
      <c r="G2" s="31"/>
      <c r="H2" s="31"/>
    </row>
    <row r="3" spans="1:8" ht="15.75" x14ac:dyDescent="0.25">
      <c r="A3" s="31" t="s">
        <v>35</v>
      </c>
      <c r="B3" s="31"/>
      <c r="C3" s="31"/>
      <c r="D3" s="31"/>
      <c r="E3" s="31"/>
      <c r="F3" s="31"/>
      <c r="G3" s="31"/>
      <c r="H3" s="31"/>
    </row>
    <row r="4" spans="1:8" ht="15.75" x14ac:dyDescent="0.25">
      <c r="A4" s="31" t="s">
        <v>85</v>
      </c>
      <c r="B4" s="32"/>
      <c r="C4" s="32"/>
      <c r="D4" s="32"/>
      <c r="E4" s="32"/>
      <c r="F4" s="32"/>
      <c r="G4" s="32"/>
      <c r="H4" s="32"/>
    </row>
    <row r="5" spans="1:8" ht="3.75" customHeight="1" x14ac:dyDescent="0.2">
      <c r="A5" s="8"/>
      <c r="B5" s="8"/>
      <c r="C5" s="13"/>
      <c r="D5" s="8"/>
      <c r="E5" s="8"/>
      <c r="F5" s="8"/>
      <c r="G5" s="8"/>
      <c r="H5" s="8"/>
    </row>
    <row r="6" spans="1:8" ht="21.75" customHeight="1" x14ac:dyDescent="0.2">
      <c r="A6" s="36" t="s">
        <v>0</v>
      </c>
      <c r="B6" s="36" t="s">
        <v>1</v>
      </c>
      <c r="C6" s="37" t="s">
        <v>2</v>
      </c>
      <c r="D6" s="36" t="s">
        <v>3</v>
      </c>
      <c r="E6" s="33" t="s">
        <v>68</v>
      </c>
      <c r="F6" s="34"/>
      <c r="G6" s="34"/>
      <c r="H6" s="35"/>
    </row>
    <row r="7" spans="1:8" ht="108.75" customHeight="1" x14ac:dyDescent="0.2">
      <c r="A7" s="36"/>
      <c r="B7" s="36"/>
      <c r="C7" s="37"/>
      <c r="D7" s="36"/>
      <c r="E7" s="23" t="s">
        <v>86</v>
      </c>
      <c r="F7" s="23" t="s">
        <v>40</v>
      </c>
      <c r="G7" s="23" t="s">
        <v>41</v>
      </c>
      <c r="H7" s="23" t="s">
        <v>42</v>
      </c>
    </row>
    <row r="8" spans="1:8" x14ac:dyDescent="0.2">
      <c r="A8" s="9">
        <v>1</v>
      </c>
      <c r="B8" s="9">
        <v>2</v>
      </c>
      <c r="C8" s="14">
        <v>3</v>
      </c>
      <c r="D8" s="9">
        <v>4</v>
      </c>
      <c r="E8" s="17">
        <v>5</v>
      </c>
      <c r="F8" s="9">
        <v>6</v>
      </c>
      <c r="G8" s="9">
        <v>7</v>
      </c>
      <c r="H8" s="9">
        <v>8</v>
      </c>
    </row>
    <row r="9" spans="1:8" ht="13.5" customHeight="1" x14ac:dyDescent="0.2">
      <c r="A9" s="26" t="s">
        <v>43</v>
      </c>
      <c r="B9" s="11" t="s">
        <v>4</v>
      </c>
      <c r="C9" s="15"/>
      <c r="D9" s="10"/>
      <c r="E9" s="1">
        <f t="shared" ref="E9:F11" si="0">E15+E40+E62+E88</f>
        <v>584702.79999999993</v>
      </c>
      <c r="F9" s="1">
        <f t="shared" si="0"/>
        <v>583807.5</v>
      </c>
      <c r="G9" s="1"/>
      <c r="H9" s="1">
        <f>(F9-G9)/E9*100</f>
        <v>99.846879474495438</v>
      </c>
    </row>
    <row r="10" spans="1:8" x14ac:dyDescent="0.2">
      <c r="A10" s="26"/>
      <c r="B10" s="11" t="s">
        <v>5</v>
      </c>
      <c r="C10" s="15"/>
      <c r="D10" s="10"/>
      <c r="E10" s="1">
        <f t="shared" si="0"/>
        <v>49354</v>
      </c>
      <c r="F10" s="1">
        <f t="shared" si="0"/>
        <v>49354</v>
      </c>
      <c r="G10" s="1"/>
      <c r="H10" s="1">
        <f t="shared" ref="H10:H44" si="1">(F10-G10)/E10*100</f>
        <v>100</v>
      </c>
    </row>
    <row r="11" spans="1:8" ht="39" customHeight="1" x14ac:dyDescent="0.2">
      <c r="A11" s="26"/>
      <c r="B11" s="11" t="s">
        <v>6</v>
      </c>
      <c r="C11" s="15"/>
      <c r="D11" s="10"/>
      <c r="E11" s="1">
        <f t="shared" si="0"/>
        <v>535348.79999999993</v>
      </c>
      <c r="F11" s="1">
        <f t="shared" si="0"/>
        <v>534453.5</v>
      </c>
      <c r="G11" s="1"/>
      <c r="H11" s="1">
        <f t="shared" si="1"/>
        <v>99.832763237724649</v>
      </c>
    </row>
    <row r="12" spans="1:8" x14ac:dyDescent="0.2">
      <c r="A12" s="26"/>
      <c r="B12" s="11" t="s">
        <v>7</v>
      </c>
      <c r="C12" s="15"/>
      <c r="D12" s="10"/>
      <c r="E12" s="1">
        <f>E18+E43</f>
        <v>14366.1</v>
      </c>
      <c r="F12" s="1">
        <f>F18+F43</f>
        <v>14366.1</v>
      </c>
      <c r="G12" s="1"/>
      <c r="H12" s="1">
        <f t="shared" si="1"/>
        <v>100</v>
      </c>
    </row>
    <row r="13" spans="1:8" x14ac:dyDescent="0.2">
      <c r="A13" s="26"/>
      <c r="B13" s="11" t="s">
        <v>8</v>
      </c>
      <c r="C13" s="15"/>
      <c r="D13" s="10"/>
      <c r="E13" s="1">
        <f>E19+E44+E66+E92</f>
        <v>501257.10000000003</v>
      </c>
      <c r="F13" s="1">
        <f>F19+F44+F66+F92</f>
        <v>500361.80000000005</v>
      </c>
      <c r="G13" s="1"/>
      <c r="H13" s="1">
        <f t="shared" si="1"/>
        <v>99.821389063616266</v>
      </c>
    </row>
    <row r="14" spans="1:8" ht="27.75" customHeight="1" x14ac:dyDescent="0.2">
      <c r="A14" s="26"/>
      <c r="B14" s="11" t="s">
        <v>9</v>
      </c>
      <c r="C14" s="15"/>
      <c r="D14" s="10"/>
      <c r="E14" s="1">
        <f>E45+E73+E93</f>
        <v>19725.599999999999</v>
      </c>
      <c r="F14" s="1">
        <f>F45+F73+F93</f>
        <v>19725.599999999999</v>
      </c>
      <c r="G14" s="1"/>
      <c r="H14" s="1">
        <f t="shared" si="1"/>
        <v>100</v>
      </c>
    </row>
    <row r="15" spans="1:8" x14ac:dyDescent="0.2">
      <c r="A15" s="26" t="s">
        <v>10</v>
      </c>
      <c r="B15" s="11" t="s">
        <v>4</v>
      </c>
      <c r="C15" s="16"/>
      <c r="D15" s="11"/>
      <c r="E15" s="1">
        <f>E17+E16</f>
        <v>49430.1</v>
      </c>
      <c r="F15" s="1">
        <f t="shared" ref="F15" si="2">F17+F16</f>
        <v>49034.6</v>
      </c>
      <c r="G15" s="1"/>
      <c r="H15" s="1">
        <f t="shared" si="1"/>
        <v>99.199880234917586</v>
      </c>
    </row>
    <row r="16" spans="1:8" x14ac:dyDescent="0.2">
      <c r="A16" s="26"/>
      <c r="B16" s="11" t="s">
        <v>5</v>
      </c>
      <c r="C16" s="16"/>
      <c r="D16" s="11"/>
      <c r="E16" s="1"/>
      <c r="F16" s="2"/>
      <c r="G16" s="2"/>
      <c r="H16" s="1"/>
    </row>
    <row r="17" spans="1:8" ht="39" customHeight="1" x14ac:dyDescent="0.2">
      <c r="A17" s="26"/>
      <c r="B17" s="11" t="s">
        <v>6</v>
      </c>
      <c r="C17" s="16"/>
      <c r="D17" s="11"/>
      <c r="E17" s="1">
        <f>E18+E19</f>
        <v>49430.1</v>
      </c>
      <c r="F17" s="1">
        <f t="shared" ref="F17" si="3">F18+F19</f>
        <v>49034.6</v>
      </c>
      <c r="G17" s="1"/>
      <c r="H17" s="1">
        <f t="shared" si="1"/>
        <v>99.199880234917586</v>
      </c>
    </row>
    <row r="18" spans="1:8" x14ac:dyDescent="0.2">
      <c r="A18" s="26"/>
      <c r="B18" s="11" t="s">
        <v>7</v>
      </c>
      <c r="C18" s="16"/>
      <c r="D18" s="11"/>
      <c r="E18" s="1"/>
      <c r="F18" s="1"/>
      <c r="G18" s="1"/>
      <c r="H18" s="1"/>
    </row>
    <row r="19" spans="1:8" x14ac:dyDescent="0.2">
      <c r="A19" s="26"/>
      <c r="B19" s="11" t="s">
        <v>8</v>
      </c>
      <c r="C19" s="16"/>
      <c r="D19" s="11"/>
      <c r="E19" s="1">
        <f>E25+E37</f>
        <v>49430.1</v>
      </c>
      <c r="F19" s="1">
        <f>F25+F37</f>
        <v>49034.6</v>
      </c>
      <c r="G19" s="1"/>
      <c r="H19" s="1">
        <f t="shared" si="1"/>
        <v>99.199880234917586</v>
      </c>
    </row>
    <row r="20" spans="1:8" ht="28.5" customHeight="1" x14ac:dyDescent="0.2">
      <c r="A20" s="26"/>
      <c r="B20" s="11" t="s">
        <v>9</v>
      </c>
      <c r="C20" s="16"/>
      <c r="D20" s="11"/>
      <c r="E20" s="1"/>
      <c r="F20" s="2"/>
      <c r="G20" s="2"/>
      <c r="H20" s="1"/>
    </row>
    <row r="21" spans="1:8" x14ac:dyDescent="0.2">
      <c r="A21" s="26" t="s">
        <v>13</v>
      </c>
      <c r="B21" s="11" t="s">
        <v>4</v>
      </c>
      <c r="C21" s="16"/>
      <c r="D21" s="11"/>
      <c r="E21" s="1">
        <f>E24+E25</f>
        <v>49279.9</v>
      </c>
      <c r="F21" s="1">
        <f t="shared" ref="F21" si="4">F24+F25</f>
        <v>48884.4</v>
      </c>
      <c r="G21" s="1"/>
      <c r="H21" s="1">
        <f t="shared" si="1"/>
        <v>99.197441553249917</v>
      </c>
    </row>
    <row r="22" spans="1:8" x14ac:dyDescent="0.2">
      <c r="A22" s="26"/>
      <c r="B22" s="11" t="s">
        <v>5</v>
      </c>
      <c r="C22" s="16"/>
      <c r="D22" s="11"/>
      <c r="E22" s="1"/>
      <c r="F22" s="2"/>
      <c r="G22" s="2"/>
      <c r="H22" s="1"/>
    </row>
    <row r="23" spans="1:8" ht="39.75" customHeight="1" x14ac:dyDescent="0.2">
      <c r="A23" s="26"/>
      <c r="B23" s="11" t="s">
        <v>6</v>
      </c>
      <c r="C23" s="16"/>
      <c r="D23" s="11"/>
      <c r="E23" s="1">
        <f>E24+E25</f>
        <v>49279.9</v>
      </c>
      <c r="F23" s="1">
        <f t="shared" ref="F23" si="5">F24+F25</f>
        <v>48884.4</v>
      </c>
      <c r="G23" s="1"/>
      <c r="H23" s="1">
        <f t="shared" si="1"/>
        <v>99.197441553249917</v>
      </c>
    </row>
    <row r="24" spans="1:8" x14ac:dyDescent="0.2">
      <c r="A24" s="26"/>
      <c r="B24" s="11" t="s">
        <v>7</v>
      </c>
      <c r="C24" s="16"/>
      <c r="D24" s="11"/>
      <c r="E24" s="1"/>
      <c r="F24" s="1"/>
      <c r="G24" s="1"/>
      <c r="H24" s="1"/>
    </row>
    <row r="25" spans="1:8" ht="15" customHeight="1" x14ac:dyDescent="0.2">
      <c r="A25" s="26"/>
      <c r="B25" s="11" t="s">
        <v>8</v>
      </c>
      <c r="C25" s="16"/>
      <c r="D25" s="11"/>
      <c r="E25" s="1">
        <f>E27+E28+E29+E30+E31+E32</f>
        <v>49279.9</v>
      </c>
      <c r="F25" s="1">
        <f>F27+F28+F29+F30+F31+F32</f>
        <v>48884.4</v>
      </c>
      <c r="G25" s="1"/>
      <c r="H25" s="1">
        <f t="shared" si="1"/>
        <v>99.197441553249917</v>
      </c>
    </row>
    <row r="26" spans="1:8" ht="25.5" customHeight="1" x14ac:dyDescent="0.2">
      <c r="A26" s="26"/>
      <c r="B26" s="11" t="s">
        <v>9</v>
      </c>
      <c r="C26" s="16"/>
      <c r="D26" s="11"/>
      <c r="E26" s="1"/>
      <c r="F26" s="2"/>
      <c r="G26" s="2"/>
      <c r="H26" s="1"/>
    </row>
    <row r="27" spans="1:8" ht="120" customHeight="1" x14ac:dyDescent="0.2">
      <c r="A27" s="21" t="s">
        <v>78</v>
      </c>
      <c r="B27" s="3" t="s">
        <v>8</v>
      </c>
      <c r="C27" s="5" t="s">
        <v>44</v>
      </c>
      <c r="D27" s="5" t="s">
        <v>27</v>
      </c>
      <c r="E27" s="1">
        <v>8986.6</v>
      </c>
      <c r="F27" s="1">
        <v>8986.2999999999993</v>
      </c>
      <c r="G27" s="1"/>
      <c r="H27" s="1">
        <f t="shared" si="1"/>
        <v>99.996661696303363</v>
      </c>
    </row>
    <row r="28" spans="1:8" ht="225.75" customHeight="1" x14ac:dyDescent="0.2">
      <c r="A28" s="21" t="s">
        <v>79</v>
      </c>
      <c r="B28" s="3" t="s">
        <v>8</v>
      </c>
      <c r="C28" s="5" t="s">
        <v>45</v>
      </c>
      <c r="D28" s="5" t="s">
        <v>28</v>
      </c>
      <c r="E28" s="1">
        <v>0</v>
      </c>
      <c r="F28" s="1">
        <v>0</v>
      </c>
      <c r="G28" s="1"/>
      <c r="H28" s="1"/>
    </row>
    <row r="29" spans="1:8" ht="119.25" customHeight="1" x14ac:dyDescent="0.2">
      <c r="A29" s="21" t="s">
        <v>80</v>
      </c>
      <c r="B29" s="7" t="s">
        <v>8</v>
      </c>
      <c r="C29" s="5" t="s">
        <v>46</v>
      </c>
      <c r="D29" s="5" t="s">
        <v>29</v>
      </c>
      <c r="E29" s="1">
        <v>905</v>
      </c>
      <c r="F29" s="1">
        <v>892.4</v>
      </c>
      <c r="G29" s="1"/>
      <c r="H29" s="1">
        <f t="shared" si="1"/>
        <v>98.607734806629836</v>
      </c>
    </row>
    <row r="30" spans="1:8" ht="122.25" customHeight="1" x14ac:dyDescent="0.2">
      <c r="A30" s="21" t="s">
        <v>81</v>
      </c>
      <c r="B30" s="3" t="s">
        <v>8</v>
      </c>
      <c r="C30" s="5" t="s">
        <v>47</v>
      </c>
      <c r="D30" s="5" t="s">
        <v>30</v>
      </c>
      <c r="E30" s="1">
        <v>133.80000000000001</v>
      </c>
      <c r="F30" s="1">
        <v>113.8</v>
      </c>
      <c r="G30" s="1"/>
      <c r="H30" s="1">
        <f t="shared" si="1"/>
        <v>85.052316890881912</v>
      </c>
    </row>
    <row r="31" spans="1:8" ht="138" customHeight="1" x14ac:dyDescent="0.2">
      <c r="A31" s="21" t="s">
        <v>82</v>
      </c>
      <c r="B31" s="3" t="s">
        <v>8</v>
      </c>
      <c r="C31" s="5" t="s">
        <v>48</v>
      </c>
      <c r="D31" s="5" t="s">
        <v>31</v>
      </c>
      <c r="E31" s="1">
        <v>34374.5</v>
      </c>
      <c r="F31" s="1">
        <v>34335.800000000003</v>
      </c>
      <c r="G31" s="1"/>
      <c r="H31" s="1">
        <f t="shared" si="1"/>
        <v>99.887416544240651</v>
      </c>
    </row>
    <row r="32" spans="1:8" ht="146.25" customHeight="1" x14ac:dyDescent="0.2">
      <c r="A32" s="21" t="s">
        <v>83</v>
      </c>
      <c r="B32" s="3" t="s">
        <v>8</v>
      </c>
      <c r="C32" s="5" t="s">
        <v>49</v>
      </c>
      <c r="D32" s="5" t="s">
        <v>32</v>
      </c>
      <c r="E32" s="1">
        <v>4880</v>
      </c>
      <c r="F32" s="1">
        <v>4556.1000000000004</v>
      </c>
      <c r="G32" s="1"/>
      <c r="H32" s="1">
        <f t="shared" ref="H32" si="6">(F32-G32)/E32*100</f>
        <v>93.36270491803279</v>
      </c>
    </row>
    <row r="33" spans="1:8" x14ac:dyDescent="0.2">
      <c r="A33" s="26" t="s">
        <v>14</v>
      </c>
      <c r="B33" s="3" t="s">
        <v>4</v>
      </c>
      <c r="C33" s="5"/>
      <c r="D33" s="5"/>
      <c r="E33" s="1">
        <f>E34+E35</f>
        <v>150.19999999999999</v>
      </c>
      <c r="F33" s="1">
        <f t="shared" ref="F33" si="7">F34+F35</f>
        <v>150.19999999999999</v>
      </c>
      <c r="G33" s="1"/>
      <c r="H33" s="1">
        <f t="shared" si="1"/>
        <v>100</v>
      </c>
    </row>
    <row r="34" spans="1:8" ht="30" customHeight="1" x14ac:dyDescent="0.2">
      <c r="A34" s="26"/>
      <c r="B34" s="3" t="s">
        <v>5</v>
      </c>
      <c r="C34" s="5"/>
      <c r="D34" s="5"/>
      <c r="E34" s="1"/>
      <c r="F34" s="2"/>
      <c r="G34" s="2"/>
      <c r="H34" s="1"/>
    </row>
    <row r="35" spans="1:8" ht="38.25" x14ac:dyDescent="0.2">
      <c r="A35" s="26"/>
      <c r="B35" s="3" t="s">
        <v>6</v>
      </c>
      <c r="C35" s="5"/>
      <c r="D35" s="5"/>
      <c r="E35" s="1">
        <f>E36+E37</f>
        <v>150.19999999999999</v>
      </c>
      <c r="F35" s="1">
        <f t="shared" ref="F35" si="8">F36+F37</f>
        <v>150.19999999999999</v>
      </c>
      <c r="G35" s="1"/>
      <c r="H35" s="1">
        <f t="shared" si="1"/>
        <v>100</v>
      </c>
    </row>
    <row r="36" spans="1:8" x14ac:dyDescent="0.2">
      <c r="A36" s="26"/>
      <c r="B36" s="3" t="s">
        <v>7</v>
      </c>
      <c r="C36" s="5"/>
      <c r="D36" s="5"/>
      <c r="E36" s="1"/>
      <c r="F36" s="1"/>
      <c r="G36" s="1"/>
      <c r="H36" s="1"/>
    </row>
    <row r="37" spans="1:8" x14ac:dyDescent="0.2">
      <c r="A37" s="26"/>
      <c r="B37" s="3" t="s">
        <v>8</v>
      </c>
      <c r="C37" s="5"/>
      <c r="D37" s="5"/>
      <c r="E37" s="1">
        <f>E39</f>
        <v>150.19999999999999</v>
      </c>
      <c r="F37" s="1">
        <f>F39</f>
        <v>150.19999999999999</v>
      </c>
      <c r="G37" s="1"/>
      <c r="H37" s="1">
        <f t="shared" si="1"/>
        <v>100</v>
      </c>
    </row>
    <row r="38" spans="1:8" ht="25.5" x14ac:dyDescent="0.2">
      <c r="A38" s="26"/>
      <c r="B38" s="3" t="s">
        <v>9</v>
      </c>
      <c r="C38" s="5"/>
      <c r="D38" s="5"/>
      <c r="E38" s="1"/>
      <c r="F38" s="2"/>
      <c r="G38" s="2"/>
      <c r="H38" s="1"/>
    </row>
    <row r="39" spans="1:8" ht="106.5" customHeight="1" x14ac:dyDescent="0.2">
      <c r="A39" s="21" t="s">
        <v>84</v>
      </c>
      <c r="B39" s="3" t="s">
        <v>8</v>
      </c>
      <c r="C39" s="5" t="s">
        <v>50</v>
      </c>
      <c r="D39" s="5" t="s">
        <v>33</v>
      </c>
      <c r="E39" s="1">
        <v>150.19999999999999</v>
      </c>
      <c r="F39" s="1">
        <v>150.19999999999999</v>
      </c>
      <c r="G39" s="1"/>
      <c r="H39" s="1">
        <f t="shared" si="1"/>
        <v>100</v>
      </c>
    </row>
    <row r="40" spans="1:8" x14ac:dyDescent="0.2">
      <c r="A40" s="27" t="s">
        <v>15</v>
      </c>
      <c r="B40" s="3" t="s">
        <v>4</v>
      </c>
      <c r="C40" s="5"/>
      <c r="D40" s="4"/>
      <c r="E40" s="1">
        <f>E46</f>
        <v>381630</v>
      </c>
      <c r="F40" s="1">
        <f t="shared" ref="E40:F42" si="9">F46</f>
        <v>381491.7</v>
      </c>
      <c r="G40" s="1"/>
      <c r="H40" s="1">
        <f t="shared" si="1"/>
        <v>99.963760710635967</v>
      </c>
    </row>
    <row r="41" spans="1:8" x14ac:dyDescent="0.2">
      <c r="A41" s="28"/>
      <c r="B41" s="3" t="s">
        <v>5</v>
      </c>
      <c r="C41" s="5"/>
      <c r="D41" s="4"/>
      <c r="E41" s="1">
        <f t="shared" si="9"/>
        <v>149.5</v>
      </c>
      <c r="F41" s="1">
        <f t="shared" si="9"/>
        <v>149.5</v>
      </c>
      <c r="G41" s="1"/>
      <c r="H41" s="1">
        <f t="shared" si="1"/>
        <v>100</v>
      </c>
    </row>
    <row r="42" spans="1:8" ht="38.25" x14ac:dyDescent="0.2">
      <c r="A42" s="28"/>
      <c r="B42" s="3" t="s">
        <v>6</v>
      </c>
      <c r="C42" s="5"/>
      <c r="D42" s="4"/>
      <c r="E42" s="1">
        <f t="shared" si="9"/>
        <v>381480.5</v>
      </c>
      <c r="F42" s="1">
        <f t="shared" si="9"/>
        <v>381342.2</v>
      </c>
      <c r="G42" s="1"/>
      <c r="H42" s="1">
        <f t="shared" si="1"/>
        <v>99.963746508668208</v>
      </c>
    </row>
    <row r="43" spans="1:8" x14ac:dyDescent="0.2">
      <c r="A43" s="28"/>
      <c r="B43" s="3" t="s">
        <v>7</v>
      </c>
      <c r="C43" s="5"/>
      <c r="D43" s="4"/>
      <c r="E43" s="1">
        <f>E49</f>
        <v>14366.1</v>
      </c>
      <c r="F43" s="1">
        <f t="shared" ref="F43" si="10">F49</f>
        <v>14366.1</v>
      </c>
      <c r="G43" s="1"/>
      <c r="H43" s="1">
        <f t="shared" si="1"/>
        <v>100</v>
      </c>
    </row>
    <row r="44" spans="1:8" x14ac:dyDescent="0.2">
      <c r="A44" s="28"/>
      <c r="B44" s="3" t="s">
        <v>8</v>
      </c>
      <c r="C44" s="5"/>
      <c r="D44" s="4"/>
      <c r="E44" s="1">
        <f>E50</f>
        <v>347388.80000000005</v>
      </c>
      <c r="F44" s="1">
        <f t="shared" ref="F44" si="11">F50</f>
        <v>347250.50000000006</v>
      </c>
      <c r="G44" s="1"/>
      <c r="H44" s="1">
        <f t="shared" si="1"/>
        <v>99.960188699232674</v>
      </c>
    </row>
    <row r="45" spans="1:8" ht="49.5" customHeight="1" x14ac:dyDescent="0.2">
      <c r="A45" s="29"/>
      <c r="B45" s="3" t="s">
        <v>9</v>
      </c>
      <c r="C45" s="5"/>
      <c r="D45" s="4"/>
      <c r="E45" s="1">
        <f>E51</f>
        <v>19725.599999999999</v>
      </c>
      <c r="F45" s="1">
        <f t="shared" ref="F45" si="12">F51</f>
        <v>19725.599999999999</v>
      </c>
      <c r="G45" s="1"/>
      <c r="H45" s="1">
        <f t="shared" ref="H45:H100" si="13">(F45-G45)/E45*100</f>
        <v>100</v>
      </c>
    </row>
    <row r="46" spans="1:8" x14ac:dyDescent="0.2">
      <c r="A46" s="27" t="s">
        <v>16</v>
      </c>
      <c r="B46" s="3" t="s">
        <v>4</v>
      </c>
      <c r="C46" s="5"/>
      <c r="D46" s="4"/>
      <c r="E46" s="1">
        <f>E47+E48</f>
        <v>381630</v>
      </c>
      <c r="F46" s="1">
        <f t="shared" ref="F46" si="14">F47+F48</f>
        <v>381491.7</v>
      </c>
      <c r="G46" s="1"/>
      <c r="H46" s="1">
        <f t="shared" si="13"/>
        <v>99.963760710635967</v>
      </c>
    </row>
    <row r="47" spans="1:8" x14ac:dyDescent="0.2">
      <c r="A47" s="28"/>
      <c r="B47" s="3" t="s">
        <v>5</v>
      </c>
      <c r="C47" s="5"/>
      <c r="D47" s="4"/>
      <c r="E47" s="1">
        <f>E58+E60</f>
        <v>149.5</v>
      </c>
      <c r="F47" s="1">
        <f>F58+F60</f>
        <v>149.5</v>
      </c>
      <c r="G47" s="1"/>
      <c r="H47" s="1">
        <f t="shared" si="13"/>
        <v>100</v>
      </c>
    </row>
    <row r="48" spans="1:8" ht="38.25" x14ac:dyDescent="0.2">
      <c r="A48" s="28"/>
      <c r="B48" s="3" t="s">
        <v>6</v>
      </c>
      <c r="C48" s="5"/>
      <c r="D48" s="4"/>
      <c r="E48" s="1">
        <f>E50+E51+E49</f>
        <v>381480.5</v>
      </c>
      <c r="F48" s="1">
        <f t="shared" ref="F48" si="15">F50+F51+F49</f>
        <v>381342.2</v>
      </c>
      <c r="G48" s="1"/>
      <c r="H48" s="1">
        <f t="shared" si="13"/>
        <v>99.963746508668208</v>
      </c>
    </row>
    <row r="49" spans="1:8" x14ac:dyDescent="0.2">
      <c r="A49" s="28"/>
      <c r="B49" s="3" t="s">
        <v>7</v>
      </c>
      <c r="C49" s="5"/>
      <c r="D49" s="4"/>
      <c r="E49" s="1">
        <f>E55+E53</f>
        <v>14366.1</v>
      </c>
      <c r="F49" s="1">
        <f>F55+F53</f>
        <v>14366.1</v>
      </c>
      <c r="G49" s="1"/>
      <c r="H49" s="1">
        <f t="shared" ref="H49" si="16">H55</f>
        <v>100</v>
      </c>
    </row>
    <row r="50" spans="1:8" x14ac:dyDescent="0.2">
      <c r="A50" s="28"/>
      <c r="B50" s="3" t="s">
        <v>8</v>
      </c>
      <c r="C50" s="5"/>
      <c r="D50" s="4"/>
      <c r="E50" s="1">
        <f>E52+E54+E57+E56</f>
        <v>347388.80000000005</v>
      </c>
      <c r="F50" s="1">
        <f t="shared" ref="F50" si="17">F52+F54+F57+F56</f>
        <v>347250.50000000006</v>
      </c>
      <c r="G50" s="1"/>
      <c r="H50" s="1">
        <f t="shared" si="13"/>
        <v>99.960188699232674</v>
      </c>
    </row>
    <row r="51" spans="1:8" ht="52.5" customHeight="1" x14ac:dyDescent="0.2">
      <c r="A51" s="29"/>
      <c r="B51" s="3" t="s">
        <v>9</v>
      </c>
      <c r="C51" s="5"/>
      <c r="D51" s="4"/>
      <c r="E51" s="1">
        <f>E61+E59</f>
        <v>19725.599999999999</v>
      </c>
      <c r="F51" s="1">
        <f>F61+F59</f>
        <v>19725.599999999999</v>
      </c>
      <c r="G51" s="1"/>
      <c r="H51" s="1">
        <f t="shared" si="13"/>
        <v>100</v>
      </c>
    </row>
    <row r="52" spans="1:8" ht="149.25" customHeight="1" x14ac:dyDescent="0.2">
      <c r="A52" s="21" t="s">
        <v>61</v>
      </c>
      <c r="B52" s="3" t="s">
        <v>8</v>
      </c>
      <c r="C52" s="24" t="s">
        <v>74</v>
      </c>
      <c r="D52" s="24" t="s">
        <v>75</v>
      </c>
      <c r="E52" s="1">
        <v>247353.4</v>
      </c>
      <c r="F52" s="1">
        <v>247353.4</v>
      </c>
      <c r="G52" s="1"/>
      <c r="H52" s="1">
        <f>(F52-G52)/E52*100</f>
        <v>100</v>
      </c>
    </row>
    <row r="53" spans="1:8" x14ac:dyDescent="0.2">
      <c r="A53" s="27" t="s">
        <v>62</v>
      </c>
      <c r="B53" s="3" t="s">
        <v>7</v>
      </c>
      <c r="C53" s="24"/>
      <c r="D53" s="24"/>
      <c r="E53" s="1"/>
      <c r="F53" s="1"/>
      <c r="G53" s="1"/>
      <c r="H53" s="1"/>
    </row>
    <row r="54" spans="1:8" ht="99.75" customHeight="1" x14ac:dyDescent="0.2">
      <c r="A54" s="29"/>
      <c r="B54" s="3" t="s">
        <v>8</v>
      </c>
      <c r="C54" s="24" t="s">
        <v>77</v>
      </c>
      <c r="D54" s="24" t="s">
        <v>76</v>
      </c>
      <c r="E54" s="1">
        <v>99572.5</v>
      </c>
      <c r="F54" s="1">
        <v>99435.3</v>
      </c>
      <c r="G54" s="1"/>
      <c r="H54" s="1">
        <f t="shared" si="13"/>
        <v>99.862210951819037</v>
      </c>
    </row>
    <row r="55" spans="1:8" ht="39.75" customHeight="1" x14ac:dyDescent="0.2">
      <c r="A55" s="27" t="s">
        <v>63</v>
      </c>
      <c r="B55" s="3" t="s">
        <v>7</v>
      </c>
      <c r="C55" s="5" t="s">
        <v>51</v>
      </c>
      <c r="D55" s="24" t="s">
        <v>89</v>
      </c>
      <c r="E55" s="1">
        <v>14366.1</v>
      </c>
      <c r="F55" s="1">
        <v>14366.1</v>
      </c>
      <c r="G55" s="1"/>
      <c r="H55" s="1">
        <f t="shared" si="13"/>
        <v>100</v>
      </c>
    </row>
    <row r="56" spans="1:8" ht="44.25" customHeight="1" x14ac:dyDescent="0.2">
      <c r="A56" s="29"/>
      <c r="B56" s="3" t="s">
        <v>8</v>
      </c>
      <c r="C56" s="5" t="s">
        <v>51</v>
      </c>
      <c r="D56" s="25" t="s">
        <v>89</v>
      </c>
      <c r="E56" s="1">
        <v>444.4</v>
      </c>
      <c r="F56" s="1">
        <v>444.4</v>
      </c>
      <c r="G56" s="1"/>
      <c r="H56" s="1">
        <f t="shared" si="13"/>
        <v>100</v>
      </c>
    </row>
    <row r="57" spans="1:8" ht="136.5" customHeight="1" x14ac:dyDescent="0.2">
      <c r="A57" s="21" t="s">
        <v>64</v>
      </c>
      <c r="B57" s="3" t="s">
        <v>8</v>
      </c>
      <c r="C57" s="5" t="s">
        <v>52</v>
      </c>
      <c r="D57" s="5" t="s">
        <v>25</v>
      </c>
      <c r="E57" s="1">
        <v>18.5</v>
      </c>
      <c r="F57" s="1">
        <v>17.399999999999999</v>
      </c>
      <c r="G57" s="1"/>
      <c r="H57" s="1">
        <f t="shared" si="13"/>
        <v>94.054054054054049</v>
      </c>
    </row>
    <row r="58" spans="1:8" ht="30.75" customHeight="1" x14ac:dyDescent="0.2">
      <c r="A58" s="27" t="s">
        <v>65</v>
      </c>
      <c r="B58" s="3" t="s">
        <v>5</v>
      </c>
      <c r="C58" s="5" t="s">
        <v>53</v>
      </c>
      <c r="D58" s="4"/>
      <c r="E58" s="1">
        <v>142.9</v>
      </c>
      <c r="F58" s="1">
        <v>142.9</v>
      </c>
      <c r="G58" s="1"/>
      <c r="H58" s="1">
        <f t="shared" si="13"/>
        <v>100</v>
      </c>
    </row>
    <row r="59" spans="1:8" ht="58.5" customHeight="1" x14ac:dyDescent="0.2">
      <c r="A59" s="29"/>
      <c r="B59" s="3" t="s">
        <v>9</v>
      </c>
      <c r="C59" s="5" t="s">
        <v>53</v>
      </c>
      <c r="D59" s="4"/>
      <c r="E59" s="1">
        <v>441.3</v>
      </c>
      <c r="F59" s="1">
        <v>441.3</v>
      </c>
      <c r="G59" s="1"/>
      <c r="H59" s="1">
        <f t="shared" si="13"/>
        <v>100</v>
      </c>
    </row>
    <row r="60" spans="1:8" ht="24" customHeight="1" x14ac:dyDescent="0.2">
      <c r="A60" s="26" t="s">
        <v>66</v>
      </c>
      <c r="B60" s="3" t="s">
        <v>5</v>
      </c>
      <c r="C60" s="5" t="s">
        <v>54</v>
      </c>
      <c r="D60" s="4"/>
      <c r="E60" s="1">
        <v>6.6</v>
      </c>
      <c r="F60" s="1">
        <v>6.6</v>
      </c>
      <c r="G60" s="1"/>
      <c r="H60" s="1">
        <f t="shared" si="13"/>
        <v>100</v>
      </c>
    </row>
    <row r="61" spans="1:8" ht="78.75" customHeight="1" x14ac:dyDescent="0.2">
      <c r="A61" s="26"/>
      <c r="B61" s="3" t="s">
        <v>9</v>
      </c>
      <c r="C61" s="5"/>
      <c r="D61" s="4"/>
      <c r="E61" s="1">
        <v>19284.3</v>
      </c>
      <c r="F61" s="1">
        <v>19284.3</v>
      </c>
      <c r="G61" s="1"/>
      <c r="H61" s="1">
        <f t="shared" si="13"/>
        <v>100</v>
      </c>
    </row>
    <row r="62" spans="1:8" ht="28.5" customHeight="1" x14ac:dyDescent="0.2">
      <c r="A62" s="26" t="s">
        <v>11</v>
      </c>
      <c r="B62" s="3" t="s">
        <v>4</v>
      </c>
      <c r="C62" s="5"/>
      <c r="D62" s="4"/>
      <c r="E62" s="1">
        <f>E63+E64</f>
        <v>49204.5</v>
      </c>
      <c r="F62" s="1">
        <f t="shared" ref="F62" si="18">F63+F64</f>
        <v>49204.5</v>
      </c>
      <c r="G62" s="1"/>
      <c r="H62" s="1">
        <f t="shared" si="13"/>
        <v>100</v>
      </c>
    </row>
    <row r="63" spans="1:8" ht="20.25" customHeight="1" x14ac:dyDescent="0.2">
      <c r="A63" s="26"/>
      <c r="B63" s="3" t="s">
        <v>5</v>
      </c>
      <c r="C63" s="5"/>
      <c r="D63" s="4"/>
      <c r="E63" s="1">
        <f>E69+E81</f>
        <v>49204.5</v>
      </c>
      <c r="F63" s="1">
        <f>F69+F81</f>
        <v>49204.5</v>
      </c>
      <c r="G63" s="1"/>
      <c r="H63" s="1">
        <f t="shared" si="13"/>
        <v>100</v>
      </c>
    </row>
    <row r="64" spans="1:8" ht="45" customHeight="1" x14ac:dyDescent="0.2">
      <c r="A64" s="26"/>
      <c r="B64" s="3" t="s">
        <v>6</v>
      </c>
      <c r="C64" s="5"/>
      <c r="D64" s="4"/>
      <c r="E64" s="1"/>
      <c r="F64" s="1"/>
      <c r="G64" s="1"/>
      <c r="H64" s="1"/>
    </row>
    <row r="65" spans="1:8" ht="18.75" customHeight="1" x14ac:dyDescent="0.2">
      <c r="A65" s="26"/>
      <c r="B65" s="3" t="s">
        <v>7</v>
      </c>
      <c r="C65" s="5"/>
      <c r="D65" s="4"/>
      <c r="E65" s="1"/>
      <c r="F65" s="1"/>
      <c r="G65" s="1"/>
      <c r="H65" s="1"/>
    </row>
    <row r="66" spans="1:8" ht="22.5" customHeight="1" x14ac:dyDescent="0.2">
      <c r="A66" s="26"/>
      <c r="B66" s="3" t="s">
        <v>8</v>
      </c>
      <c r="C66" s="5"/>
      <c r="D66" s="4"/>
      <c r="E66" s="1"/>
      <c r="F66" s="1"/>
      <c r="G66" s="1"/>
      <c r="H66" s="1"/>
    </row>
    <row r="67" spans="1:8" ht="48" customHeight="1" x14ac:dyDescent="0.2">
      <c r="A67" s="26"/>
      <c r="B67" s="3" t="s">
        <v>9</v>
      </c>
      <c r="C67" s="5"/>
      <c r="D67" s="4"/>
      <c r="E67" s="1"/>
      <c r="F67" s="1"/>
      <c r="G67" s="1"/>
      <c r="H67" s="1"/>
    </row>
    <row r="68" spans="1:8" ht="18" customHeight="1" x14ac:dyDescent="0.2">
      <c r="A68" s="26" t="s">
        <v>17</v>
      </c>
      <c r="B68" s="3" t="s">
        <v>4</v>
      </c>
      <c r="C68" s="5"/>
      <c r="D68" s="4"/>
      <c r="E68" s="1">
        <f>E70+E69</f>
        <v>11538.4</v>
      </c>
      <c r="F68" s="1">
        <f t="shared" ref="F68" si="19">F70+F69</f>
        <v>11538.4</v>
      </c>
      <c r="G68" s="1"/>
      <c r="H68" s="1">
        <f>(F68-G68)/E68*100</f>
        <v>100</v>
      </c>
    </row>
    <row r="69" spans="1:8" ht="18.75" customHeight="1" x14ac:dyDescent="0.2">
      <c r="A69" s="26"/>
      <c r="B69" s="3" t="s">
        <v>5</v>
      </c>
      <c r="C69" s="5"/>
      <c r="D69" s="4"/>
      <c r="E69" s="1">
        <f>E74+E76+E78</f>
        <v>11538.4</v>
      </c>
      <c r="F69" s="1">
        <f>F74+F76+F78</f>
        <v>11538.4</v>
      </c>
      <c r="G69" s="1"/>
      <c r="H69" s="1">
        <f>(F69-G69)/E69*100</f>
        <v>100</v>
      </c>
    </row>
    <row r="70" spans="1:8" ht="38.25" x14ac:dyDescent="0.2">
      <c r="A70" s="26"/>
      <c r="B70" s="3" t="s">
        <v>6</v>
      </c>
      <c r="C70" s="5"/>
      <c r="D70" s="4"/>
      <c r="E70" s="1"/>
      <c r="F70" s="1"/>
      <c r="G70" s="1"/>
      <c r="H70" s="1"/>
    </row>
    <row r="71" spans="1:8" ht="18" customHeight="1" x14ac:dyDescent="0.2">
      <c r="A71" s="26"/>
      <c r="B71" s="3" t="s">
        <v>7</v>
      </c>
      <c r="C71" s="5"/>
      <c r="D71" s="4"/>
      <c r="E71" s="1"/>
      <c r="F71" s="1"/>
      <c r="G71" s="1"/>
      <c r="H71" s="1"/>
    </row>
    <row r="72" spans="1:8" ht="18" customHeight="1" x14ac:dyDescent="0.2">
      <c r="A72" s="26"/>
      <c r="B72" s="3" t="s">
        <v>8</v>
      </c>
      <c r="C72" s="5"/>
      <c r="D72" s="4"/>
      <c r="E72" s="1"/>
      <c r="F72" s="1"/>
      <c r="G72" s="1"/>
      <c r="H72" s="1"/>
    </row>
    <row r="73" spans="1:8" ht="49.5" customHeight="1" x14ac:dyDescent="0.2">
      <c r="A73" s="26"/>
      <c r="B73" s="3" t="s">
        <v>9</v>
      </c>
      <c r="C73" s="5"/>
      <c r="D73" s="4"/>
      <c r="E73" s="1"/>
      <c r="F73" s="1"/>
      <c r="G73" s="1"/>
      <c r="H73" s="1"/>
    </row>
    <row r="74" spans="1:8" ht="20.25" customHeight="1" x14ac:dyDescent="0.2">
      <c r="A74" s="26" t="s">
        <v>18</v>
      </c>
      <c r="B74" s="3" t="s">
        <v>5</v>
      </c>
      <c r="C74" s="5" t="s">
        <v>55</v>
      </c>
      <c r="D74" s="4"/>
      <c r="E74" s="1">
        <v>8164.4</v>
      </c>
      <c r="F74" s="1">
        <v>8164.4</v>
      </c>
      <c r="G74" s="1"/>
      <c r="H74" s="1">
        <f t="shared" si="13"/>
        <v>100</v>
      </c>
    </row>
    <row r="75" spans="1:8" ht="108.75" customHeight="1" x14ac:dyDescent="0.2">
      <c r="A75" s="26"/>
      <c r="B75" s="3" t="s">
        <v>9</v>
      </c>
      <c r="C75" s="5"/>
      <c r="D75" s="4"/>
      <c r="E75" s="1"/>
      <c r="F75" s="1"/>
      <c r="G75" s="1"/>
      <c r="H75" s="1"/>
    </row>
    <row r="76" spans="1:8" x14ac:dyDescent="0.2">
      <c r="A76" s="26" t="s">
        <v>19</v>
      </c>
      <c r="B76" s="3" t="s">
        <v>5</v>
      </c>
      <c r="C76" s="5" t="s">
        <v>56</v>
      </c>
      <c r="D76" s="4"/>
      <c r="E76" s="1">
        <v>2387.5</v>
      </c>
      <c r="F76" s="1">
        <v>2387.5</v>
      </c>
      <c r="G76" s="1"/>
      <c r="H76" s="1">
        <f t="shared" si="13"/>
        <v>100</v>
      </c>
    </row>
    <row r="77" spans="1:8" ht="69.75" customHeight="1" x14ac:dyDescent="0.2">
      <c r="A77" s="26"/>
      <c r="B77" s="3" t="s">
        <v>9</v>
      </c>
      <c r="C77" s="5"/>
      <c r="D77" s="4"/>
      <c r="E77" s="1"/>
      <c r="F77" s="1"/>
      <c r="G77" s="1"/>
      <c r="H77" s="1"/>
    </row>
    <row r="78" spans="1:8" x14ac:dyDescent="0.2">
      <c r="A78" s="26" t="s">
        <v>20</v>
      </c>
      <c r="B78" s="3" t="s">
        <v>5</v>
      </c>
      <c r="C78" s="5" t="s">
        <v>57</v>
      </c>
      <c r="D78" s="4"/>
      <c r="E78" s="1">
        <v>986.5</v>
      </c>
      <c r="F78" s="1">
        <v>986.5</v>
      </c>
      <c r="G78" s="1"/>
      <c r="H78" s="1">
        <f t="shared" si="13"/>
        <v>100</v>
      </c>
    </row>
    <row r="79" spans="1:8" ht="60.75" customHeight="1" x14ac:dyDescent="0.2">
      <c r="A79" s="26"/>
      <c r="B79" s="3" t="s">
        <v>9</v>
      </c>
      <c r="C79" s="5"/>
      <c r="D79" s="4"/>
      <c r="E79" s="1"/>
      <c r="F79" s="1"/>
      <c r="G79" s="1"/>
      <c r="H79" s="1"/>
    </row>
    <row r="80" spans="1:8" x14ac:dyDescent="0.2">
      <c r="A80" s="26" t="s">
        <v>21</v>
      </c>
      <c r="B80" s="3" t="s">
        <v>4</v>
      </c>
      <c r="C80" s="5"/>
      <c r="D80" s="4"/>
      <c r="E80" s="1">
        <f>E81</f>
        <v>37666.1</v>
      </c>
      <c r="F80" s="1">
        <f t="shared" ref="F80" si="20">F81</f>
        <v>37666.1</v>
      </c>
      <c r="G80" s="1"/>
      <c r="H80" s="1">
        <f t="shared" si="13"/>
        <v>100</v>
      </c>
    </row>
    <row r="81" spans="1:8" ht="22.5" customHeight="1" x14ac:dyDescent="0.2">
      <c r="A81" s="26"/>
      <c r="B81" s="3" t="s">
        <v>5</v>
      </c>
      <c r="C81" s="5"/>
      <c r="D81" s="4"/>
      <c r="E81" s="1">
        <f>E86+E87</f>
        <v>37666.1</v>
      </c>
      <c r="F81" s="1">
        <f t="shared" ref="F81" si="21">F86+F87</f>
        <v>37666.1</v>
      </c>
      <c r="G81" s="1"/>
      <c r="H81" s="1">
        <f t="shared" si="13"/>
        <v>100</v>
      </c>
    </row>
    <row r="82" spans="1:8" ht="38.25" x14ac:dyDescent="0.2">
      <c r="A82" s="26"/>
      <c r="B82" s="3" t="s">
        <v>6</v>
      </c>
      <c r="C82" s="5"/>
      <c r="D82" s="4"/>
      <c r="E82" s="1"/>
      <c r="F82" s="1"/>
      <c r="G82" s="1"/>
      <c r="H82" s="1"/>
    </row>
    <row r="83" spans="1:8" ht="18.75" customHeight="1" x14ac:dyDescent="0.2">
      <c r="A83" s="26"/>
      <c r="B83" s="3" t="s">
        <v>7</v>
      </c>
      <c r="C83" s="5"/>
      <c r="D83" s="4"/>
      <c r="E83" s="1"/>
      <c r="F83" s="1"/>
      <c r="G83" s="1"/>
      <c r="H83" s="1"/>
    </row>
    <row r="84" spans="1:8" x14ac:dyDescent="0.2">
      <c r="A84" s="26"/>
      <c r="B84" s="3" t="s">
        <v>8</v>
      </c>
      <c r="C84" s="5"/>
      <c r="D84" s="4"/>
      <c r="E84" s="1"/>
      <c r="F84" s="1"/>
      <c r="G84" s="1"/>
      <c r="H84" s="1"/>
    </row>
    <row r="85" spans="1:8" ht="37.5" customHeight="1" x14ac:dyDescent="0.2">
      <c r="A85" s="26"/>
      <c r="B85" s="3" t="s">
        <v>9</v>
      </c>
      <c r="C85" s="5"/>
      <c r="D85" s="4"/>
      <c r="E85" s="1"/>
      <c r="F85" s="1"/>
      <c r="G85" s="1"/>
      <c r="H85" s="1"/>
    </row>
    <row r="86" spans="1:8" ht="57.75" customHeight="1" x14ac:dyDescent="0.2">
      <c r="A86" s="21" t="s">
        <v>67</v>
      </c>
      <c r="B86" s="3" t="s">
        <v>5</v>
      </c>
      <c r="C86" s="5" t="s">
        <v>58</v>
      </c>
      <c r="D86" s="4"/>
      <c r="E86" s="1">
        <v>37060.199999999997</v>
      </c>
      <c r="F86" s="1">
        <v>37060.199999999997</v>
      </c>
      <c r="G86" s="1"/>
      <c r="H86" s="1">
        <f t="shared" si="13"/>
        <v>100</v>
      </c>
    </row>
    <row r="87" spans="1:8" ht="93.75" customHeight="1" x14ac:dyDescent="0.2">
      <c r="A87" s="21" t="s">
        <v>22</v>
      </c>
      <c r="B87" s="3" t="s">
        <v>5</v>
      </c>
      <c r="C87" s="5" t="s">
        <v>59</v>
      </c>
      <c r="D87" s="4"/>
      <c r="E87" s="1">
        <v>605.9</v>
      </c>
      <c r="F87" s="1">
        <v>605.9</v>
      </c>
      <c r="G87" s="1"/>
      <c r="H87" s="1">
        <f t="shared" si="13"/>
        <v>100</v>
      </c>
    </row>
    <row r="88" spans="1:8" ht="20.25" customHeight="1" x14ac:dyDescent="0.2">
      <c r="A88" s="26" t="s">
        <v>12</v>
      </c>
      <c r="B88" s="3" t="s">
        <v>4</v>
      </c>
      <c r="C88" s="5"/>
      <c r="D88" s="4"/>
      <c r="E88" s="1">
        <f>E89+E90</f>
        <v>104438.2</v>
      </c>
      <c r="F88" s="1">
        <f t="shared" ref="F88" si="22">F89+F90</f>
        <v>104076.7</v>
      </c>
      <c r="G88" s="1"/>
      <c r="H88" s="1">
        <f t="shared" si="13"/>
        <v>99.653862284106779</v>
      </c>
    </row>
    <row r="89" spans="1:8" ht="20.25" customHeight="1" x14ac:dyDescent="0.2">
      <c r="A89" s="26"/>
      <c r="B89" s="3" t="s">
        <v>5</v>
      </c>
      <c r="C89" s="5"/>
      <c r="D89" s="4"/>
      <c r="E89" s="1"/>
      <c r="F89" s="1"/>
      <c r="G89" s="1"/>
      <c r="H89" s="1"/>
    </row>
    <row r="90" spans="1:8" ht="42" customHeight="1" x14ac:dyDescent="0.2">
      <c r="A90" s="26"/>
      <c r="B90" s="3" t="s">
        <v>6</v>
      </c>
      <c r="C90" s="5"/>
      <c r="D90" s="4"/>
      <c r="E90" s="1">
        <f>E92</f>
        <v>104438.2</v>
      </c>
      <c r="F90" s="1">
        <f t="shared" ref="F90" si="23">F92</f>
        <v>104076.7</v>
      </c>
      <c r="G90" s="1"/>
      <c r="H90" s="1">
        <f t="shared" si="13"/>
        <v>99.653862284106779</v>
      </c>
    </row>
    <row r="91" spans="1:8" ht="20.25" customHeight="1" x14ac:dyDescent="0.2">
      <c r="A91" s="26"/>
      <c r="B91" s="3" t="s">
        <v>7</v>
      </c>
      <c r="C91" s="5"/>
      <c r="D91" s="4"/>
      <c r="E91" s="1"/>
      <c r="F91" s="1"/>
      <c r="G91" s="1"/>
      <c r="H91" s="1"/>
    </row>
    <row r="92" spans="1:8" ht="16.5" customHeight="1" x14ac:dyDescent="0.2">
      <c r="A92" s="26"/>
      <c r="B92" s="3" t="s">
        <v>8</v>
      </c>
      <c r="C92" s="5"/>
      <c r="D92" s="4"/>
      <c r="E92" s="1">
        <f>E98</f>
        <v>104438.2</v>
      </c>
      <c r="F92" s="1">
        <f t="shared" ref="F92" si="24">F98</f>
        <v>104076.7</v>
      </c>
      <c r="G92" s="1"/>
      <c r="H92" s="1">
        <f t="shared" si="13"/>
        <v>99.653862284106779</v>
      </c>
    </row>
    <row r="93" spans="1:8" ht="29.25" customHeight="1" x14ac:dyDescent="0.2">
      <c r="A93" s="26"/>
      <c r="B93" s="3" t="s">
        <v>9</v>
      </c>
      <c r="C93" s="5"/>
      <c r="D93" s="4"/>
      <c r="E93" s="1"/>
      <c r="F93" s="1"/>
      <c r="G93" s="1"/>
      <c r="H93" s="1"/>
    </row>
    <row r="94" spans="1:8" x14ac:dyDescent="0.2">
      <c r="A94" s="26" t="s">
        <v>23</v>
      </c>
      <c r="B94" s="3" t="s">
        <v>4</v>
      </c>
      <c r="C94" s="5"/>
      <c r="D94" s="4"/>
      <c r="E94" s="1">
        <f>E96+E95</f>
        <v>104438.2</v>
      </c>
      <c r="F94" s="1">
        <f t="shared" ref="F94" si="25">F96+F95</f>
        <v>104076.7</v>
      </c>
      <c r="G94" s="1"/>
      <c r="H94" s="1">
        <f t="shared" si="13"/>
        <v>99.653862284106779</v>
      </c>
    </row>
    <row r="95" spans="1:8" x14ac:dyDescent="0.2">
      <c r="A95" s="26"/>
      <c r="B95" s="3" t="s">
        <v>5</v>
      </c>
      <c r="C95" s="5"/>
      <c r="D95" s="4"/>
      <c r="E95" s="1"/>
      <c r="F95" s="1"/>
      <c r="G95" s="1"/>
      <c r="H95" s="1"/>
    </row>
    <row r="96" spans="1:8" ht="38.25" x14ac:dyDescent="0.2">
      <c r="A96" s="26"/>
      <c r="B96" s="3" t="s">
        <v>6</v>
      </c>
      <c r="C96" s="5"/>
      <c r="D96" s="4"/>
      <c r="E96" s="1">
        <f>E98</f>
        <v>104438.2</v>
      </c>
      <c r="F96" s="1">
        <f t="shared" ref="F96" si="26">F98</f>
        <v>104076.7</v>
      </c>
      <c r="G96" s="1"/>
      <c r="H96" s="1">
        <f t="shared" si="13"/>
        <v>99.653862284106779</v>
      </c>
    </row>
    <row r="97" spans="1:8" x14ac:dyDescent="0.2">
      <c r="A97" s="26"/>
      <c r="B97" s="3" t="s">
        <v>7</v>
      </c>
      <c r="C97" s="5"/>
      <c r="D97" s="4"/>
      <c r="E97" s="1"/>
      <c r="F97" s="1"/>
      <c r="G97" s="1"/>
      <c r="H97" s="1"/>
    </row>
    <row r="98" spans="1:8" x14ac:dyDescent="0.2">
      <c r="A98" s="26"/>
      <c r="B98" s="3" t="s">
        <v>8</v>
      </c>
      <c r="C98" s="5"/>
      <c r="D98" s="4"/>
      <c r="E98" s="1">
        <f>E100</f>
        <v>104438.2</v>
      </c>
      <c r="F98" s="1">
        <f t="shared" ref="F98" si="27">F100</f>
        <v>104076.7</v>
      </c>
      <c r="G98" s="1"/>
      <c r="H98" s="1">
        <f t="shared" si="13"/>
        <v>99.653862284106779</v>
      </c>
    </row>
    <row r="99" spans="1:8" ht="25.5" x14ac:dyDescent="0.2">
      <c r="A99" s="26"/>
      <c r="B99" s="3" t="s">
        <v>9</v>
      </c>
      <c r="C99" s="5"/>
      <c r="D99" s="4"/>
      <c r="E99" s="1"/>
      <c r="F99" s="1"/>
      <c r="G99" s="1"/>
      <c r="H99" s="1"/>
    </row>
    <row r="100" spans="1:8" ht="57" customHeight="1" x14ac:dyDescent="0.2">
      <c r="A100" s="21" t="s">
        <v>24</v>
      </c>
      <c r="B100" s="3" t="s">
        <v>8</v>
      </c>
      <c r="C100" s="5" t="s">
        <v>60</v>
      </c>
      <c r="D100" s="5" t="s">
        <v>26</v>
      </c>
      <c r="E100" s="1">
        <v>104438.2</v>
      </c>
      <c r="F100" s="1">
        <v>104076.7</v>
      </c>
      <c r="G100" s="1"/>
      <c r="H100" s="1">
        <f t="shared" si="13"/>
        <v>99.653862284106779</v>
      </c>
    </row>
    <row r="101" spans="1:8" ht="69.75" customHeight="1" x14ac:dyDescent="0.2">
      <c r="A101" s="18"/>
      <c r="B101" s="18"/>
    </row>
    <row r="102" spans="1:8" x14ac:dyDescent="0.2">
      <c r="A102" s="22" t="s">
        <v>36</v>
      </c>
      <c r="B102" s="22"/>
      <c r="C102" s="13"/>
      <c r="D102" s="8"/>
      <c r="E102" s="8"/>
    </row>
    <row r="103" spans="1:8" x14ac:dyDescent="0.2">
      <c r="A103" s="30" t="s">
        <v>87</v>
      </c>
      <c r="B103" s="30"/>
      <c r="C103" s="13"/>
      <c r="D103" s="8"/>
      <c r="E103" s="8"/>
    </row>
    <row r="104" spans="1:8" x14ac:dyDescent="0.2">
      <c r="A104" s="19" t="s">
        <v>38</v>
      </c>
      <c r="B104" s="8"/>
      <c r="C104" s="13" t="s">
        <v>39</v>
      </c>
      <c r="D104" s="8"/>
      <c r="E104" s="8" t="s">
        <v>70</v>
      </c>
    </row>
    <row r="105" spans="1:8" ht="75.75" customHeight="1" x14ac:dyDescent="0.2">
      <c r="A105" s="8"/>
      <c r="B105" s="8"/>
      <c r="C105" s="13"/>
      <c r="D105" s="8"/>
      <c r="E105" s="8"/>
    </row>
    <row r="106" spans="1:8" x14ac:dyDescent="0.2">
      <c r="A106" s="19" t="s">
        <v>37</v>
      </c>
      <c r="B106" s="8"/>
      <c r="C106" s="13"/>
      <c r="D106" s="8"/>
      <c r="E106" s="8"/>
    </row>
    <row r="107" spans="1:8" x14ac:dyDescent="0.2">
      <c r="A107" s="30" t="s">
        <v>71</v>
      </c>
      <c r="B107" s="30"/>
      <c r="C107" s="13" t="s">
        <v>39</v>
      </c>
      <c r="D107" s="8"/>
      <c r="E107" s="8" t="s">
        <v>69</v>
      </c>
    </row>
    <row r="108" spans="1:8" x14ac:dyDescent="0.2">
      <c r="A108" s="22"/>
      <c r="B108" s="22"/>
      <c r="C108" s="13"/>
      <c r="D108" s="8"/>
      <c r="E108" s="8"/>
    </row>
    <row r="109" spans="1:8" x14ac:dyDescent="0.2">
      <c r="A109" s="22"/>
      <c r="B109" s="22"/>
      <c r="C109" s="13"/>
      <c r="D109" s="8"/>
      <c r="E109" s="8"/>
    </row>
    <row r="110" spans="1:8" x14ac:dyDescent="0.2">
      <c r="A110" s="22" t="s">
        <v>72</v>
      </c>
      <c r="B110" s="22"/>
      <c r="C110" s="13" t="s">
        <v>39</v>
      </c>
      <c r="D110" s="8"/>
      <c r="E110" s="8" t="s">
        <v>73</v>
      </c>
    </row>
    <row r="111" spans="1:8" x14ac:dyDescent="0.2">
      <c r="A111" s="22"/>
      <c r="B111" s="22"/>
      <c r="C111" s="13"/>
      <c r="D111" s="8"/>
      <c r="E111" s="8"/>
    </row>
    <row r="112" spans="1:8" ht="16.5" customHeight="1" x14ac:dyDescent="0.2">
      <c r="A112" s="22" t="s">
        <v>88</v>
      </c>
    </row>
    <row r="113" spans="1:1" x14ac:dyDescent="0.2">
      <c r="A113" s="19"/>
    </row>
    <row r="114" spans="1:1" x14ac:dyDescent="0.2">
      <c r="A114" s="19"/>
    </row>
    <row r="115" spans="1:1" x14ac:dyDescent="0.2">
      <c r="A115" s="19"/>
    </row>
    <row r="116" spans="1:1" x14ac:dyDescent="0.2">
      <c r="A116" s="19"/>
    </row>
    <row r="117" spans="1:1" x14ac:dyDescent="0.2">
      <c r="A117" s="19"/>
    </row>
    <row r="118" spans="1:1" x14ac:dyDescent="0.2">
      <c r="A118" s="19"/>
    </row>
    <row r="119" spans="1:1" ht="15.75" x14ac:dyDescent="0.25">
      <c r="A119" s="20"/>
    </row>
    <row r="120" spans="1:1" ht="15.75" x14ac:dyDescent="0.25">
      <c r="A120" s="20"/>
    </row>
  </sheetData>
  <mergeCells count="28">
    <mergeCell ref="A107:B107"/>
    <mergeCell ref="A2:H2"/>
    <mergeCell ref="A3:H3"/>
    <mergeCell ref="A4:H4"/>
    <mergeCell ref="A103:B103"/>
    <mergeCell ref="A94:A99"/>
    <mergeCell ref="A33:A38"/>
    <mergeCell ref="A9:A14"/>
    <mergeCell ref="A15:A20"/>
    <mergeCell ref="A21:A26"/>
    <mergeCell ref="E6:H6"/>
    <mergeCell ref="A6:A7"/>
    <mergeCell ref="B6:B7"/>
    <mergeCell ref="C6:C7"/>
    <mergeCell ref="D6:D7"/>
    <mergeCell ref="A80:A85"/>
    <mergeCell ref="A88:A93"/>
    <mergeCell ref="A40:A45"/>
    <mergeCell ref="A46:A51"/>
    <mergeCell ref="A58:A59"/>
    <mergeCell ref="A60:A61"/>
    <mergeCell ref="A62:A67"/>
    <mergeCell ref="A53:A54"/>
    <mergeCell ref="A68:A73"/>
    <mergeCell ref="A74:A75"/>
    <mergeCell ref="A76:A77"/>
    <mergeCell ref="A78:A79"/>
    <mergeCell ref="A55:A56"/>
  </mergeCells>
  <pageMargins left="0.70866141732283472" right="0.19685039370078741" top="0.23622047244094491" bottom="0.31496062992125984" header="0.23622047244094491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Лист1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2024-03-25T09:42:24Z</cp:lastPrinted>
  <dcterms:created xsi:type="dcterms:W3CDTF">2017-01-04T07:53:26Z</dcterms:created>
  <dcterms:modified xsi:type="dcterms:W3CDTF">2024-03-25T09:48:10Z</dcterms:modified>
</cp:coreProperties>
</file>